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udget Share\FY 2023-2024\BOR 8\"/>
    </mc:Choice>
  </mc:AlternateContent>
  <xr:revisionPtr revIDLastSave="0" documentId="13_ncr:1_{D2413B55-3B21-4FCD-A916-6BF17438BF19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A" sheetId="1" r:id="rId1"/>
  </sheets>
  <definedNames>
    <definedName name="_xlnm.Print_Area" localSheetId="0">A!$A$1:$I$75</definedName>
    <definedName name="_xlnm.Print_Area">A!$A$1:$I$75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6" i="1" l="1"/>
  <c r="H56" i="1"/>
  <c r="G56" i="1"/>
  <c r="F56" i="1"/>
  <c r="E56" i="1"/>
  <c r="D56" i="1"/>
  <c r="C56" i="1"/>
  <c r="B56" i="1"/>
  <c r="I31" i="1"/>
  <c r="H31" i="1"/>
  <c r="G31" i="1"/>
  <c r="F31" i="1"/>
  <c r="E31" i="1"/>
  <c r="D31" i="1"/>
  <c r="C31" i="1"/>
  <c r="B31" i="1"/>
  <c r="I6" i="1"/>
  <c r="H6" i="1"/>
  <c r="G6" i="1"/>
  <c r="F6" i="1"/>
  <c r="E6" i="1"/>
  <c r="D6" i="1"/>
  <c r="D63" i="1" l="1"/>
  <c r="D73" i="1" s="1"/>
  <c r="D75" i="1" s="1"/>
  <c r="I72" i="1"/>
  <c r="I71" i="1"/>
  <c r="I70" i="1"/>
  <c r="I69" i="1"/>
  <c r="I68" i="1"/>
  <c r="I67" i="1"/>
  <c r="I66" i="1"/>
  <c r="I65" i="1"/>
  <c r="I64" i="1"/>
  <c r="I62" i="1"/>
  <c r="I61" i="1"/>
  <c r="I60" i="1"/>
  <c r="H72" i="1"/>
  <c r="H71" i="1"/>
  <c r="H70" i="1"/>
  <c r="H69" i="1"/>
  <c r="H68" i="1"/>
  <c r="H66" i="1"/>
  <c r="H65" i="1"/>
  <c r="H64" i="1"/>
  <c r="H62" i="1"/>
  <c r="H61" i="1"/>
  <c r="H60" i="1"/>
  <c r="I57" i="1"/>
  <c r="H57" i="1"/>
  <c r="G63" i="1"/>
  <c r="G73" i="1"/>
  <c r="G75" i="1" s="1"/>
  <c r="F63" i="1"/>
  <c r="F73" i="1" s="1"/>
  <c r="F75" i="1" s="1"/>
  <c r="E63" i="1"/>
  <c r="E73" i="1" s="1"/>
  <c r="E75" i="1" s="1"/>
  <c r="C63" i="1"/>
  <c r="C73" i="1" s="1"/>
  <c r="C75" i="1" s="1"/>
  <c r="B63" i="1"/>
  <c r="B73" i="1" s="1"/>
  <c r="B75" i="1" s="1"/>
  <c r="H38" i="1"/>
  <c r="H48" i="1" s="1"/>
  <c r="H50" i="1" s="1"/>
  <c r="G38" i="1"/>
  <c r="G48" i="1" s="1"/>
  <c r="G50" i="1" s="1"/>
  <c r="F38" i="1"/>
  <c r="E38" i="1"/>
  <c r="E48" i="1" s="1"/>
  <c r="E50" i="1" s="1"/>
  <c r="D38" i="1"/>
  <c r="D48" i="1" s="1"/>
  <c r="D50" i="1" s="1"/>
  <c r="C38" i="1"/>
  <c r="C48" i="1" s="1"/>
  <c r="C50" i="1" s="1"/>
  <c r="B38" i="1"/>
  <c r="B48" i="1" s="1"/>
  <c r="B50" i="1" s="1"/>
  <c r="I38" i="1"/>
  <c r="I48" i="1" s="1"/>
  <c r="I50" i="1" s="1"/>
  <c r="I13" i="1"/>
  <c r="I23" i="1" s="1"/>
  <c r="I25" i="1" s="1"/>
  <c r="H13" i="1"/>
  <c r="H23" i="1" s="1"/>
  <c r="H25" i="1" s="1"/>
  <c r="G13" i="1"/>
  <c r="G23" i="1"/>
  <c r="G25" i="1" s="1"/>
  <c r="F13" i="1"/>
  <c r="F23" i="1" s="1"/>
  <c r="F25" i="1" s="1"/>
  <c r="E13" i="1"/>
  <c r="E23" i="1" s="1"/>
  <c r="E25" i="1" s="1"/>
  <c r="D13" i="1"/>
  <c r="D23" i="1" s="1"/>
  <c r="D25" i="1" s="1"/>
  <c r="C13" i="1"/>
  <c r="C23" i="1" s="1"/>
  <c r="C25" i="1" s="1"/>
  <c r="B13" i="1"/>
  <c r="B23" i="1" s="1"/>
  <c r="B25" i="1" s="1"/>
  <c r="H63" i="1" l="1"/>
  <c r="I63" i="1"/>
  <c r="I73" i="1" s="1"/>
  <c r="I75" i="1" s="1"/>
  <c r="H67" i="1"/>
  <c r="F48" i="1"/>
  <c r="F50" i="1" s="1"/>
  <c r="H73" i="1" l="1"/>
  <c r="H75" i="1" s="1"/>
</calcChain>
</file>

<file path=xl/sharedStrings.xml><?xml version="1.0" encoding="utf-8"?>
<sst xmlns="http://schemas.openxmlformats.org/spreadsheetml/2006/main" count="99" uniqueCount="39">
  <si>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</si>
  <si>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</si>
  <si>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</si>
  <si>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</si>
  <si>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</si>
  <si>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</si>
  <si>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</si>
  <si>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</si>
  <si>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</si>
  <si>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</si>
  <si>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</si>
  <si>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</si>
  <si>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</si>
  <si>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</si>
  <si>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</si>
  <si>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</si>
  <si>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</si>
  <si>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</si>
  <si>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</si>
  <si>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</si>
  <si>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</si>
  <si>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</si>
  <si>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 xml:space="preserve">Student </t>
  </si>
  <si>
    <t>Other</t>
  </si>
  <si>
    <t xml:space="preserve">Contracted </t>
  </si>
  <si>
    <t>Textbook Rental</t>
  </si>
  <si>
    <t xml:space="preserve"> Services</t>
  </si>
  <si>
    <t>Center/Union</t>
  </si>
  <si>
    <t>Health Center</t>
  </si>
  <si>
    <t>Copy Center</t>
  </si>
  <si>
    <t>Vending</t>
  </si>
  <si>
    <t>Southeastern Louisiana University</t>
  </si>
  <si>
    <t>Card Services/
Card ID</t>
  </si>
  <si>
    <t>Power Plan/Utilities/
Telecommunications</t>
  </si>
  <si>
    <t>Auxiliary Mgmt
Overhead 
(acct/util,etc)</t>
  </si>
  <si>
    <t>Student
Housing</t>
  </si>
  <si>
    <t>Grand
Total</t>
  </si>
  <si>
    <t>2022-23</t>
  </si>
  <si>
    <t>2023-24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</si>
</sst>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96">
    <xf numFmtId="0" fontId="0" fillId="0" borderId="0" xfId="0"/>
    <xf numFmtId="0" fontId="1" fillId="0" borderId="0" xfId="0" applyNumberFormat="1" applyFont="1" applyAlignment="1"/>
    <xf numFmtId="3" fontId="3" fillId="0" borderId="0" xfId="0" applyNumberFormat="1" applyFont="1" applyFill="1" applyAlignment="1"/>
    <xf numFmtId="3" fontId="4" fillId="0" borderId="0" xfId="0" applyNumberFormat="1" applyFont="1" applyFill="1" applyAlignment="1"/>
    <xf numFmtId="0" fontId="1" fillId="0" borderId="0" xfId="0" applyNumberFormat="1" applyFont="1" applyFill="1" applyAlignment="1"/>
    <xf numFmtId="3" fontId="3" fillId="0" borderId="0" xfId="0" applyNumberFormat="1" applyFont="1" applyFill="1" applyBorder="1" applyAlignment="1">
      <alignment horizontal="right"/>
    </xf>
    <xf numFmtId="3" fontId="6" fillId="0" borderId="0" xfId="0" applyNumberFormat="1" applyFont="1" applyFill="1" applyAlignment="1"/>
    <xf numFmtId="3" fontId="3" fillId="0" borderId="0" xfId="0" applyNumberFormat="1" applyFont="1" applyFill="1" applyBorder="1" applyAlignment="1"/>
    <xf numFmtId="3" fontId="4" fillId="0" borderId="0" xfId="0" applyNumberFormat="1" applyFont="1" applyFill="1" applyBorder="1" applyAlignment="1"/>
    <xf numFmtId="0" fontId="1" fillId="0" borderId="6" xfId="0" applyNumberFormat="1" applyFont="1" applyBorder="1"/>
    <xf numFmtId="0" fontId="2" fillId="0" borderId="8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11" xfId="0" applyNumberFormat="1" applyFont="1" applyFill="1" applyBorder="1" applyAlignment="1">
      <alignment horizontal="center"/>
    </xf>
    <xf numFmtId="0" fontId="1" fillId="0" borderId="12" xfId="0" applyNumberFormat="1" applyFont="1" applyBorder="1"/>
    <xf numFmtId="0" fontId="1" fillId="0" borderId="13" xfId="0" applyNumberFormat="1" applyFont="1" applyBorder="1"/>
    <xf numFmtId="0" fontId="2" fillId="0" borderId="14" xfId="0" applyNumberFormat="1" applyFont="1" applyFill="1" applyBorder="1" applyAlignment="1">
      <alignment horizontal="center"/>
    </xf>
    <xf numFmtId="0" fontId="2" fillId="0" borderId="15" xfId="0" applyNumberFormat="1" applyFont="1" applyBorder="1" applyAlignment="1"/>
    <xf numFmtId="164" fontId="2" fillId="0" borderId="16" xfId="1" applyNumberFormat="1" applyFont="1" applyFill="1" applyBorder="1" applyAlignment="1"/>
    <xf numFmtId="164" fontId="2" fillId="0" borderId="17" xfId="1" applyNumberFormat="1" applyFont="1" applyFill="1" applyBorder="1" applyAlignment="1"/>
    <xf numFmtId="164" fontId="1" fillId="0" borderId="1" xfId="1" applyNumberFormat="1" applyFont="1" applyFill="1" applyBorder="1"/>
    <xf numFmtId="164" fontId="1" fillId="0" borderId="18" xfId="1" applyNumberFormat="1" applyFont="1" applyFill="1" applyBorder="1"/>
    <xf numFmtId="164" fontId="1" fillId="0" borderId="5" xfId="1" applyNumberFormat="1" applyFont="1" applyFill="1" applyBorder="1"/>
    <xf numFmtId="164" fontId="1" fillId="0" borderId="14" xfId="1" applyNumberFormat="1" applyFont="1" applyFill="1" applyBorder="1"/>
    <xf numFmtId="0" fontId="1" fillId="0" borderId="12" xfId="0" applyNumberFormat="1" applyFont="1" applyBorder="1" applyAlignment="1"/>
    <xf numFmtId="0" fontId="1" fillId="0" borderId="20" xfId="0" applyNumberFormat="1" applyFont="1" applyBorder="1" applyAlignment="1"/>
    <xf numFmtId="164" fontId="1" fillId="0" borderId="2" xfId="1" applyNumberFormat="1" applyFont="1" applyFill="1" applyBorder="1"/>
    <xf numFmtId="164" fontId="1" fillId="0" borderId="21" xfId="1" applyNumberFormat="1" applyFont="1" applyFill="1" applyBorder="1"/>
    <xf numFmtId="0" fontId="2" fillId="0" borderId="20" xfId="0" applyNumberFormat="1" applyFont="1" applyBorder="1" applyAlignment="1"/>
    <xf numFmtId="164" fontId="2" fillId="0" borderId="2" xfId="1" applyNumberFormat="1" applyFont="1" applyFill="1" applyBorder="1"/>
    <xf numFmtId="164" fontId="2" fillId="0" borderId="21" xfId="1" applyNumberFormat="1" applyFont="1" applyFill="1" applyBorder="1"/>
    <xf numFmtId="0" fontId="1" fillId="0" borderId="23" xfId="0" applyNumberFormat="1" applyFont="1" applyBorder="1"/>
    <xf numFmtId="164" fontId="1" fillId="0" borderId="3" xfId="1" applyNumberFormat="1" applyFont="1" applyFill="1" applyBorder="1"/>
    <xf numFmtId="164" fontId="2" fillId="0" borderId="24" xfId="1" applyNumberFormat="1" applyFont="1" applyFill="1" applyBorder="1"/>
    <xf numFmtId="0" fontId="2" fillId="0" borderId="0" xfId="0" applyNumberFormat="1" applyFont="1" applyBorder="1" applyAlignment="1"/>
    <xf numFmtId="0" fontId="2" fillId="0" borderId="7" xfId="0" applyNumberFormat="1" applyFont="1" applyFill="1" applyBorder="1" applyAlignment="1">
      <alignment horizontal="center" wrapText="1"/>
    </xf>
    <xf numFmtId="0" fontId="1" fillId="0" borderId="15" xfId="0" applyNumberFormat="1" applyFont="1" applyBorder="1"/>
    <xf numFmtId="0" fontId="2" fillId="0" borderId="15" xfId="0" applyNumberFormat="1" applyFont="1" applyBorder="1"/>
    <xf numFmtId="164" fontId="1" fillId="0" borderId="25" xfId="1" applyNumberFormat="1" applyFont="1" applyFill="1" applyBorder="1"/>
    <xf numFmtId="41" fontId="1" fillId="0" borderId="0" xfId="0" applyNumberFormat="1" applyFont="1" applyFill="1" applyBorder="1"/>
    <xf numFmtId="0" fontId="1" fillId="0" borderId="26" xfId="0" applyNumberFormat="1" applyFont="1" applyBorder="1" applyAlignment="1"/>
    <xf numFmtId="0" fontId="2" fillId="0" borderId="12" xfId="0" applyNumberFormat="1" applyFont="1" applyBorder="1" applyAlignment="1"/>
    <xf numFmtId="164" fontId="2" fillId="0" borderId="16" xfId="1" applyNumberFormat="1" applyFont="1" applyFill="1" applyBorder="1"/>
    <xf numFmtId="164" fontId="2" fillId="0" borderId="17" xfId="1" applyNumberFormat="1" applyFont="1" applyFill="1" applyBorder="1"/>
    <xf numFmtId="164" fontId="1" fillId="0" borderId="27" xfId="1" applyNumberFormat="1" applyFont="1" applyFill="1" applyBorder="1"/>
    <xf numFmtId="164" fontId="1" fillId="0" borderId="27" xfId="1" applyNumberFormat="1" applyFont="1" applyFill="1" applyBorder="1" applyAlignment="1"/>
    <xf numFmtId="164" fontId="1" fillId="0" borderId="28" xfId="1" applyNumberFormat="1" applyFont="1" applyFill="1" applyBorder="1"/>
    <xf numFmtId="164" fontId="1" fillId="0" borderId="28" xfId="1" applyNumberFormat="1" applyFont="1" applyFill="1" applyBorder="1" applyAlignment="1"/>
    <xf numFmtId="0" fontId="1" fillId="0" borderId="19" xfId="0" applyNumberFormat="1" applyFont="1" applyBorder="1" applyAlignment="1"/>
    <xf numFmtId="164" fontId="1" fillId="0" borderId="16" xfId="1" applyNumberFormat="1" applyFont="1" applyFill="1" applyBorder="1"/>
    <xf numFmtId="164" fontId="1" fillId="0" borderId="29" xfId="1" applyNumberFormat="1" applyFont="1" applyFill="1" applyBorder="1"/>
    <xf numFmtId="164" fontId="1" fillId="0" borderId="16" xfId="1" applyNumberFormat="1" applyFont="1" applyFill="1" applyBorder="1" applyAlignment="1"/>
    <xf numFmtId="0" fontId="2" fillId="0" borderId="31" xfId="0" applyNumberFormat="1" applyFont="1" applyBorder="1" applyAlignment="1"/>
    <xf numFmtId="164" fontId="2" fillId="0" borderId="32" xfId="1" applyNumberFormat="1" applyFont="1" applyFill="1" applyBorder="1"/>
    <xf numFmtId="164" fontId="2" fillId="0" borderId="33" xfId="1" applyNumberFormat="1" applyFont="1" applyFill="1" applyBorder="1"/>
    <xf numFmtId="164" fontId="1" fillId="0" borderId="17" xfId="1" applyNumberFormat="1" applyFont="1" applyFill="1" applyBorder="1"/>
    <xf numFmtId="0" fontId="2" fillId="0" borderId="8" xfId="0" applyNumberFormat="1" applyFont="1" applyFill="1" applyBorder="1" applyAlignment="1">
      <alignment horizontal="center" wrapText="1"/>
    </xf>
    <xf numFmtId="0" fontId="2" fillId="0" borderId="9" xfId="0" applyNumberFormat="1" applyFont="1" applyFill="1" applyBorder="1" applyAlignment="1">
      <alignment horizontal="center" wrapText="1"/>
    </xf>
    <xf numFmtId="0" fontId="2" fillId="0" borderId="10" xfId="0" applyNumberFormat="1" applyFont="1" applyFill="1" applyBorder="1" applyAlignment="1">
      <alignment horizontal="center" wrapText="1"/>
    </xf>
    <xf numFmtId="0" fontId="2" fillId="0" borderId="12" xfId="0" applyNumberFormat="1" applyFont="1" applyBorder="1"/>
    <xf numFmtId="164" fontId="1" fillId="0" borderId="22" xfId="1" applyNumberFormat="1" applyFont="1" applyFill="1" applyBorder="1"/>
    <xf numFmtId="0" fontId="1" fillId="0" borderId="34" xfId="0" applyNumberFormat="1" applyFont="1" applyBorder="1"/>
    <xf numFmtId="0" fontId="2" fillId="0" borderId="28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wrapText="1"/>
    </xf>
    <xf numFmtId="0" fontId="2" fillId="0" borderId="35" xfId="0" applyNumberFormat="1" applyFont="1" applyFill="1" applyBorder="1" applyAlignment="1">
      <alignment horizontal="center" vertical="top" wrapText="1"/>
    </xf>
    <xf numFmtId="164" fontId="2" fillId="0" borderId="1" xfId="1" applyNumberFormat="1" applyFont="1" applyFill="1" applyBorder="1" applyAlignment="1">
      <alignment horizontal="center"/>
    </xf>
    <xf numFmtId="164" fontId="1" fillId="0" borderId="16" xfId="1" applyNumberFormat="1" applyFont="1" applyFill="1" applyBorder="1" applyAlignment="1">
      <alignment horizontal="right"/>
    </xf>
    <xf numFmtId="0" fontId="1" fillId="0" borderId="19" xfId="0" applyNumberFormat="1" applyFont="1" applyBorder="1"/>
    <xf numFmtId="0" fontId="2" fillId="0" borderId="5" xfId="0" applyNumberFormat="1" applyFont="1" applyFill="1" applyBorder="1" applyAlignment="1">
      <alignment horizontal="center"/>
    </xf>
    <xf numFmtId="164" fontId="2" fillId="0" borderId="0" xfId="1" applyNumberFormat="1" applyFont="1" applyFill="1" applyBorder="1"/>
    <xf numFmtId="164" fontId="2" fillId="0" borderId="14" xfId="1" applyNumberFormat="1" applyFont="1" applyFill="1" applyBorder="1" applyAlignment="1">
      <alignment horizontal="center"/>
    </xf>
    <xf numFmtId="164" fontId="1" fillId="0" borderId="17" xfId="1" applyNumberFormat="1" applyFont="1" applyFill="1" applyBorder="1" applyAlignment="1">
      <alignment horizontal="right"/>
    </xf>
    <xf numFmtId="164" fontId="2" fillId="0" borderId="1" xfId="1" applyNumberFormat="1" applyFont="1" applyFill="1" applyBorder="1"/>
    <xf numFmtId="164" fontId="2" fillId="0" borderId="18" xfId="1" applyNumberFormat="1" applyFont="1" applyFill="1" applyBorder="1"/>
    <xf numFmtId="164" fontId="2" fillId="0" borderId="29" xfId="1" applyNumberFormat="1" applyFont="1" applyFill="1" applyBorder="1"/>
    <xf numFmtId="164" fontId="2" fillId="0" borderId="3" xfId="1" applyNumberFormat="1" applyFont="1" applyFill="1" applyBorder="1"/>
    <xf numFmtId="164" fontId="2" fillId="0" borderId="28" xfId="1" applyNumberFormat="1" applyFont="1" applyFill="1" applyBorder="1" applyAlignment="1"/>
    <xf numFmtId="164" fontId="1" fillId="0" borderId="30" xfId="1" applyNumberFormat="1" applyFont="1" applyFill="1" applyBorder="1"/>
    <xf numFmtId="164" fontId="2" fillId="0" borderId="36" xfId="1" applyNumberFormat="1" applyFont="1" applyFill="1" applyBorder="1"/>
    <xf numFmtId="164" fontId="2" fillId="0" borderId="16" xfId="1" applyNumberFormat="1" applyFont="1" applyFill="1" applyBorder="1" applyAlignment="1">
      <alignment horizontal="center"/>
    </xf>
    <xf numFmtId="164" fontId="2" fillId="0" borderId="17" xfId="1" applyNumberFormat="1" applyFont="1" applyFill="1" applyBorder="1" applyAlignment="1">
      <alignment horizontal="center"/>
    </xf>
    <xf numFmtId="164" fontId="1" fillId="0" borderId="27" xfId="1" applyNumberFormat="1" applyFont="1" applyFill="1" applyBorder="1" applyAlignment="1">
      <alignment horizontal="right"/>
    </xf>
    <xf numFmtId="164" fontId="1" fillId="0" borderId="30" xfId="1" applyNumberFormat="1" applyFont="1" applyFill="1" applyBorder="1" applyAlignment="1">
      <alignment horizontal="right"/>
    </xf>
    <xf numFmtId="0" fontId="2" fillId="0" borderId="34" xfId="0" applyNumberFormat="1" applyFont="1" applyBorder="1" applyAlignment="1"/>
    <xf numFmtId="164" fontId="1" fillId="0" borderId="28" xfId="1" applyNumberFormat="1" applyFont="1" applyFill="1" applyBorder="1" applyAlignment="1">
      <alignment horizontal="right"/>
    </xf>
    <xf numFmtId="164" fontId="1" fillId="0" borderId="35" xfId="1" applyNumberFormat="1" applyFont="1" applyFill="1" applyBorder="1" applyAlignment="1">
      <alignment horizontal="right"/>
    </xf>
    <xf numFmtId="164" fontId="1" fillId="0" borderId="37" xfId="1" applyNumberFormat="1" applyFont="1" applyFill="1" applyBorder="1"/>
    <xf numFmtId="164" fontId="2" fillId="0" borderId="27" xfId="1" applyNumberFormat="1" applyFont="1" applyFill="1" applyBorder="1" applyAlignment="1">
      <alignment horizontal="center"/>
    </xf>
    <xf numFmtId="164" fontId="2" fillId="0" borderId="30" xfId="1" applyNumberFormat="1" applyFont="1" applyFill="1" applyBorder="1" applyAlignment="1">
      <alignment horizontal="center"/>
    </xf>
    <xf numFmtId="164" fontId="1" fillId="0" borderId="35" xfId="1" applyNumberFormat="1" applyFont="1" applyFill="1" applyBorder="1"/>
    <xf numFmtId="0" fontId="1" fillId="0" borderId="23" xfId="0" applyNumberFormat="1" applyFont="1" applyBorder="1" applyAlignment="1"/>
    <xf numFmtId="164" fontId="2" fillId="0" borderId="28" xfId="1" quotePrefix="1" applyNumberFormat="1" applyFont="1" applyFill="1" applyBorder="1" applyAlignment="1"/>
    <xf numFmtId="164" fontId="2" fillId="0" borderId="35" xfId="1" applyNumberFormat="1" applyFont="1" applyFill="1" applyBorder="1" applyAlignment="1"/>
    <xf numFmtId="164" fontId="2" fillId="0" borderId="38" xfId="1" applyNumberFormat="1" applyFont="1" applyFill="1" applyBorder="1"/>
    <xf numFmtId="0" fontId="2" fillId="0" borderId="7" xfId="0" applyNumberFormat="1" applyFont="1" applyFill="1" applyBorder="1" applyAlignment="1">
      <alignment horizontal="center"/>
    </xf>
    <xf numFmtId="0" fontId="2" fillId="0" borderId="39" xfId="0" applyNumberFormat="1" applyFont="1" applyFill="1" applyBorder="1" applyAlignment="1">
      <alignment horizontal="center"/>
    </xf>
    <xf numFmtId="3" fontId="4" fillId="0" borderId="4" xfId="0" applyNumberFormat="1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5"/>
  <sheetViews>
    <sheetView tabSelected="1" showOutlineSymbols="0" zoomScale="87" zoomScaleNormal="87" workbookViewId="0">
      <pane xSplit="1" topLeftCell="B1" activePane="topRight" state="frozen"/>
      <selection activeCell="A25" sqref="A25"/>
      <selection pane="topRight" activeCell="I76" sqref="I76"/>
    </sheetView>
  </sheetViews>
  <sheetFormatPr defaultColWidth="9.6640625" defaultRowHeight="15" x14ac:dyDescent="0.2"/>
  <cols>
    <col min="1" max="1" width="41.6640625" style="1" customWidth="1"/>
    <col min="2" max="3" width="14.77734375" style="1" customWidth="1"/>
    <col min="4" max="5" width="19.5546875" style="1" bestFit="1" customWidth="1"/>
    <col min="6" max="9" width="14.77734375" style="1" customWidth="1"/>
    <col min="10" max="16384" width="9.6640625" style="1"/>
  </cols>
  <sheetData>
    <row r="1" spans="1:9" ht="18.95" customHeight="1" x14ac:dyDescent="0.25">
      <c r="A1" s="2" t="s">
        <v>13</v>
      </c>
      <c r="B1" s="3"/>
      <c r="C1" s="3"/>
      <c r="D1" s="3"/>
      <c r="E1" s="4"/>
      <c r="F1" s="5" t="s">
        <v>14</v>
      </c>
      <c r="G1" s="95" t="s">
        <v>31</v>
      </c>
      <c r="H1" s="95"/>
      <c r="I1" s="95"/>
    </row>
    <row r="2" spans="1:9" ht="18.95" customHeight="1" x14ac:dyDescent="0.25">
      <c r="A2" s="2" t="s">
        <v>18</v>
      </c>
      <c r="B2" s="3"/>
      <c r="C2" s="6"/>
      <c r="D2" s="4"/>
      <c r="E2" s="4"/>
      <c r="F2" s="4"/>
      <c r="G2" s="4"/>
      <c r="H2" s="4"/>
      <c r="I2" s="4"/>
    </row>
    <row r="3" spans="1:9" ht="18.95" customHeight="1" thickBot="1" x14ac:dyDescent="0.3">
      <c r="A3" s="7" t="s">
        <v>19</v>
      </c>
      <c r="B3" s="3"/>
      <c r="C3" s="6"/>
      <c r="D3" s="8"/>
      <c r="E3" s="8"/>
      <c r="F3" s="8"/>
      <c r="G3" s="8"/>
      <c r="H3" s="8"/>
      <c r="I3" s="8"/>
    </row>
    <row r="4" spans="1:9" ht="15.75" x14ac:dyDescent="0.25">
      <c r="A4" s="9"/>
      <c r="B4" s="10" t="s">
        <v>24</v>
      </c>
      <c r="C4" s="10" t="s">
        <v>24</v>
      </c>
      <c r="D4" s="93" t="s">
        <v>25</v>
      </c>
      <c r="E4" s="93" t="s">
        <v>25</v>
      </c>
      <c r="F4" s="10" t="s">
        <v>22</v>
      </c>
      <c r="G4" s="10" t="s">
        <v>22</v>
      </c>
      <c r="H4" s="10" t="s">
        <v>22</v>
      </c>
      <c r="I4" s="94" t="s">
        <v>22</v>
      </c>
    </row>
    <row r="5" spans="1:9" ht="15.75" x14ac:dyDescent="0.25">
      <c r="A5" s="13"/>
      <c r="B5" s="11" t="s">
        <v>26</v>
      </c>
      <c r="C5" s="11" t="s">
        <v>26</v>
      </c>
      <c r="D5" s="11"/>
      <c r="E5" s="11"/>
      <c r="F5" s="11" t="s">
        <v>27</v>
      </c>
      <c r="G5" s="11" t="s">
        <v>27</v>
      </c>
      <c r="H5" s="11" t="s">
        <v>28</v>
      </c>
      <c r="I5" s="12" t="s">
        <v>28</v>
      </c>
    </row>
    <row r="6" spans="1:9" ht="15.75" x14ac:dyDescent="0.25">
      <c r="A6" s="14"/>
      <c r="B6" s="11" t="s">
        <v>37</v>
      </c>
      <c r="C6" s="11" t="s">
        <v>38</v>
      </c>
      <c r="D6" s="11" t="str">
        <f>$B$6</f>
        <v>2022-23</v>
      </c>
      <c r="E6" s="11" t="str">
        <f>$C$6</f>
        <v>2023-24</v>
      </c>
      <c r="F6" s="11" t="str">
        <f>$B$6</f>
        <v>2022-23</v>
      </c>
      <c r="G6" s="11" t="str">
        <f>$C$6</f>
        <v>2023-24</v>
      </c>
      <c r="H6" s="11" t="str">
        <f>$B$6</f>
        <v>2022-23</v>
      </c>
      <c r="I6" s="15" t="str">
        <f>$C$6</f>
        <v>2023-24</v>
      </c>
    </row>
    <row r="7" spans="1:9" ht="15.75" customHeight="1" x14ac:dyDescent="0.25">
      <c r="A7" s="16" t="s">
        <v>20</v>
      </c>
      <c r="B7" s="17">
        <v>1916949.03</v>
      </c>
      <c r="C7" s="41">
        <v>2012494</v>
      </c>
      <c r="D7" s="17">
        <v>1516448.13</v>
      </c>
      <c r="E7" s="41">
        <v>551797</v>
      </c>
      <c r="F7" s="17">
        <v>779306.93</v>
      </c>
      <c r="G7" s="41">
        <v>789363</v>
      </c>
      <c r="H7" s="17">
        <v>563713.5</v>
      </c>
      <c r="I7" s="42">
        <v>535436</v>
      </c>
    </row>
    <row r="8" spans="1:9" ht="15.75" customHeight="1" x14ac:dyDescent="0.2">
      <c r="A8" s="89"/>
      <c r="B8" s="44"/>
      <c r="C8" s="43"/>
      <c r="D8" s="44"/>
      <c r="E8" s="43"/>
      <c r="F8" s="44"/>
      <c r="G8" s="43"/>
      <c r="H8" s="44"/>
      <c r="I8" s="76"/>
    </row>
    <row r="9" spans="1:9" ht="15.75" customHeight="1" x14ac:dyDescent="0.25">
      <c r="A9" s="82" t="s">
        <v>21</v>
      </c>
      <c r="B9" s="75"/>
      <c r="C9" s="75"/>
      <c r="D9" s="90"/>
      <c r="E9" s="75"/>
      <c r="F9" s="75"/>
      <c r="G9" s="75"/>
      <c r="H9" s="75"/>
      <c r="I9" s="91"/>
    </row>
    <row r="10" spans="1:9" ht="15.75" customHeight="1" x14ac:dyDescent="0.2">
      <c r="A10" s="13" t="s">
        <v>0</v>
      </c>
      <c r="B10" s="19">
        <v>42389.4</v>
      </c>
      <c r="C10" s="19">
        <v>44344</v>
      </c>
      <c r="D10" s="19"/>
      <c r="E10" s="19"/>
      <c r="F10" s="19">
        <v>38287.79</v>
      </c>
      <c r="G10" s="19">
        <v>70874</v>
      </c>
      <c r="H10" s="19">
        <v>290665.70999999996</v>
      </c>
      <c r="I10" s="20">
        <v>342826</v>
      </c>
    </row>
    <row r="11" spans="1:9" ht="15.75" customHeight="1" x14ac:dyDescent="0.2">
      <c r="A11" s="47" t="s">
        <v>1</v>
      </c>
      <c r="B11" s="21"/>
      <c r="C11" s="21"/>
      <c r="D11" s="21"/>
      <c r="E11" s="21"/>
      <c r="F11" s="21">
        <v>116757.73</v>
      </c>
      <c r="G11" s="21">
        <v>137099</v>
      </c>
      <c r="H11" s="21">
        <v>41942.69</v>
      </c>
      <c r="I11" s="22">
        <v>31391</v>
      </c>
    </row>
    <row r="12" spans="1:9" ht="15.75" customHeight="1" x14ac:dyDescent="0.2">
      <c r="A12" s="23" t="s">
        <v>2</v>
      </c>
      <c r="B12" s="19">
        <v>25435.379999999997</v>
      </c>
      <c r="C12" s="19">
        <v>27269</v>
      </c>
      <c r="D12" s="19">
        <v>14438.84</v>
      </c>
      <c r="E12" s="19">
        <v>14398</v>
      </c>
      <c r="F12" s="19">
        <v>29282.720000000001</v>
      </c>
      <c r="G12" s="19">
        <v>45932</v>
      </c>
      <c r="H12" s="19">
        <v>165482.51999999996</v>
      </c>
      <c r="I12" s="20">
        <v>173066</v>
      </c>
    </row>
    <row r="13" spans="1:9" ht="15.75" customHeight="1" x14ac:dyDescent="0.25">
      <c r="A13" s="27" t="s">
        <v>15</v>
      </c>
      <c r="B13" s="28">
        <f>B12+B11+B10</f>
        <v>67824.78</v>
      </c>
      <c r="C13" s="28">
        <f t="shared" ref="C13:I13" si="0">C12+C11+C10</f>
        <v>71613</v>
      </c>
      <c r="D13" s="28">
        <f t="shared" si="0"/>
        <v>14438.84</v>
      </c>
      <c r="E13" s="28">
        <f t="shared" si="0"/>
        <v>14398</v>
      </c>
      <c r="F13" s="28">
        <f t="shared" si="0"/>
        <v>184328.24000000002</v>
      </c>
      <c r="G13" s="28">
        <f t="shared" si="0"/>
        <v>253905</v>
      </c>
      <c r="H13" s="28">
        <f t="shared" si="0"/>
        <v>498090.91999999993</v>
      </c>
      <c r="I13" s="29">
        <f t="shared" si="0"/>
        <v>547283</v>
      </c>
    </row>
    <row r="14" spans="1:9" ht="15.75" customHeight="1" x14ac:dyDescent="0.2">
      <c r="A14" s="24" t="s">
        <v>3</v>
      </c>
      <c r="B14" s="25"/>
      <c r="C14" s="25"/>
      <c r="D14" s="25"/>
      <c r="E14" s="25"/>
      <c r="F14" s="25"/>
      <c r="G14" s="25">
        <v>3000</v>
      </c>
      <c r="H14" s="25">
        <v>3956.04</v>
      </c>
      <c r="I14" s="26">
        <v>10039</v>
      </c>
    </row>
    <row r="15" spans="1:9" ht="15.75" customHeight="1" x14ac:dyDescent="0.2">
      <c r="A15" s="24" t="s">
        <v>4</v>
      </c>
      <c r="B15" s="25">
        <v>1099214.78</v>
      </c>
      <c r="C15" s="25">
        <v>1093516</v>
      </c>
      <c r="D15" s="25">
        <v>16651.349999999999</v>
      </c>
      <c r="E15" s="25">
        <v>26236</v>
      </c>
      <c r="F15" s="25">
        <v>270171.40000000002</v>
      </c>
      <c r="G15" s="25">
        <v>393893</v>
      </c>
      <c r="H15" s="25">
        <v>38571.799999999996</v>
      </c>
      <c r="I15" s="59">
        <v>36791</v>
      </c>
    </row>
    <row r="16" spans="1:9" ht="15.75" customHeight="1" x14ac:dyDescent="0.2">
      <c r="A16" s="24" t="s">
        <v>5</v>
      </c>
      <c r="B16" s="25">
        <v>1265.6899999999998</v>
      </c>
      <c r="C16" s="25">
        <v>6796</v>
      </c>
      <c r="D16" s="25">
        <v>386.71999999999997</v>
      </c>
      <c r="E16" s="25">
        <v>750</v>
      </c>
      <c r="F16" s="25">
        <v>17919.88</v>
      </c>
      <c r="G16" s="25">
        <v>18557</v>
      </c>
      <c r="H16" s="25">
        <v>15185.3</v>
      </c>
      <c r="I16" s="26">
        <v>15341</v>
      </c>
    </row>
    <row r="17" spans="1:9" ht="15.75" customHeight="1" x14ac:dyDescent="0.2">
      <c r="A17" s="24" t="s">
        <v>6</v>
      </c>
      <c r="B17" s="25"/>
      <c r="C17" s="25"/>
      <c r="D17" s="25"/>
      <c r="E17" s="25"/>
      <c r="F17" s="25"/>
      <c r="G17" s="25"/>
      <c r="H17" s="25">
        <v>5375.89</v>
      </c>
      <c r="I17" s="26">
        <v>5390</v>
      </c>
    </row>
    <row r="18" spans="1:9" ht="15.75" customHeight="1" x14ac:dyDescent="0.2">
      <c r="A18" s="24" t="s">
        <v>7</v>
      </c>
      <c r="B18" s="25"/>
      <c r="C18" s="25"/>
      <c r="D18" s="25"/>
      <c r="E18" s="25"/>
      <c r="F18" s="25"/>
      <c r="G18" s="25"/>
      <c r="H18" s="25">
        <v>9900</v>
      </c>
      <c r="I18" s="26">
        <v>9900</v>
      </c>
    </row>
    <row r="19" spans="1:9" ht="15.75" customHeight="1" x14ac:dyDescent="0.2">
      <c r="A19" s="24" t="s">
        <v>8</v>
      </c>
      <c r="B19" s="25">
        <v>163975.24</v>
      </c>
      <c r="C19" s="25">
        <v>12000</v>
      </c>
      <c r="D19" s="25">
        <v>59.3</v>
      </c>
      <c r="E19" s="25">
        <v>59644</v>
      </c>
      <c r="F19" s="25">
        <v>56684.61</v>
      </c>
      <c r="G19" s="25">
        <v>1128</v>
      </c>
      <c r="H19" s="25">
        <v>51526.369999999995</v>
      </c>
      <c r="I19" s="26"/>
    </row>
    <row r="20" spans="1:9" ht="15.75" customHeight="1" x14ac:dyDescent="0.2">
      <c r="A20" s="24" t="s">
        <v>9</v>
      </c>
      <c r="B20" s="25">
        <v>1413.02</v>
      </c>
      <c r="C20" s="25">
        <v>18015</v>
      </c>
      <c r="D20" s="25"/>
      <c r="E20" s="25"/>
      <c r="F20" s="25">
        <v>10569.070000000002</v>
      </c>
      <c r="G20" s="25">
        <v>2400</v>
      </c>
      <c r="H20" s="25">
        <v>419.98</v>
      </c>
      <c r="I20" s="26">
        <v>600</v>
      </c>
    </row>
    <row r="21" spans="1:9" ht="15.75" customHeight="1" x14ac:dyDescent="0.2">
      <c r="A21" s="24" t="s">
        <v>10</v>
      </c>
      <c r="B21" s="25"/>
      <c r="C21" s="25"/>
      <c r="D21" s="25"/>
      <c r="E21" s="25"/>
      <c r="F21" s="25"/>
      <c r="G21" s="25"/>
      <c r="H21" s="25"/>
      <c r="I21" s="26"/>
    </row>
    <row r="22" spans="1:9" ht="15.75" customHeight="1" x14ac:dyDescent="0.2">
      <c r="A22" s="24" t="s">
        <v>11</v>
      </c>
      <c r="B22" s="25">
        <v>30186</v>
      </c>
      <c r="C22" s="25">
        <v>30186</v>
      </c>
      <c r="D22" s="25">
        <v>47628</v>
      </c>
      <c r="E22" s="25">
        <v>47628</v>
      </c>
      <c r="F22" s="25"/>
      <c r="G22" s="25">
        <v>16573</v>
      </c>
      <c r="H22" s="25"/>
      <c r="I22" s="26"/>
    </row>
    <row r="23" spans="1:9" ht="15.75" customHeight="1" x14ac:dyDescent="0.25">
      <c r="A23" s="27" t="s">
        <v>16</v>
      </c>
      <c r="B23" s="28">
        <f>B22+B21+B20+B19+B18+B17+B16+B15+B14+B13</f>
        <v>1363879.51</v>
      </c>
      <c r="C23" s="28">
        <f t="shared" ref="C23:I23" si="1">C22+C21+C20+C19+C18+C17+C16+C15+C14+C13</f>
        <v>1232126</v>
      </c>
      <c r="D23" s="28">
        <f t="shared" si="1"/>
        <v>79164.210000000006</v>
      </c>
      <c r="E23" s="28">
        <f t="shared" si="1"/>
        <v>148656</v>
      </c>
      <c r="F23" s="28">
        <f t="shared" si="1"/>
        <v>539673.20000000007</v>
      </c>
      <c r="G23" s="28">
        <f t="shared" si="1"/>
        <v>689456</v>
      </c>
      <c r="H23" s="28">
        <f t="shared" si="1"/>
        <v>623026.29999999993</v>
      </c>
      <c r="I23" s="29">
        <f t="shared" si="1"/>
        <v>625344</v>
      </c>
    </row>
    <row r="24" spans="1:9" ht="15.75" customHeight="1" x14ac:dyDescent="0.2">
      <c r="A24" s="24"/>
      <c r="B24" s="25"/>
      <c r="C24" s="25"/>
      <c r="D24" s="25"/>
      <c r="E24" s="25"/>
      <c r="F24" s="25"/>
      <c r="G24" s="25"/>
      <c r="H24" s="25"/>
      <c r="I24" s="26"/>
    </row>
    <row r="25" spans="1:9" ht="15.75" customHeight="1" thickBot="1" x14ac:dyDescent="0.3">
      <c r="A25" s="51" t="s">
        <v>17</v>
      </c>
      <c r="B25" s="92">
        <f>B7-B23</f>
        <v>553069.52</v>
      </c>
      <c r="C25" s="92">
        <f t="shared" ref="C25:I25" si="2">C7-C23</f>
        <v>780368</v>
      </c>
      <c r="D25" s="92">
        <f t="shared" si="2"/>
        <v>1437283.92</v>
      </c>
      <c r="E25" s="92">
        <f t="shared" si="2"/>
        <v>403141</v>
      </c>
      <c r="F25" s="92">
        <f t="shared" si="2"/>
        <v>239633.72999999998</v>
      </c>
      <c r="G25" s="92">
        <f t="shared" si="2"/>
        <v>99907</v>
      </c>
      <c r="H25" s="92">
        <f t="shared" si="2"/>
        <v>-59312.79999999993</v>
      </c>
      <c r="I25" s="53">
        <f t="shared" si="2"/>
        <v>-89908</v>
      </c>
    </row>
    <row r="26" spans="1:9" ht="15.75" x14ac:dyDescent="0.25">
      <c r="A26" s="33"/>
      <c r="B26" s="68"/>
      <c r="C26" s="68"/>
      <c r="D26" s="68"/>
      <c r="E26" s="68"/>
      <c r="F26" s="68"/>
      <c r="G26" s="68"/>
      <c r="H26" s="68"/>
      <c r="I26" s="68"/>
    </row>
    <row r="27" spans="1:9" ht="18.95" customHeight="1" x14ac:dyDescent="0.25">
      <c r="A27" s="2" t="s">
        <v>13</v>
      </c>
      <c r="B27" s="3"/>
      <c r="C27" s="3"/>
      <c r="D27" s="3"/>
      <c r="E27" s="4"/>
      <c r="F27" s="5" t="s">
        <v>14</v>
      </c>
      <c r="G27" s="95" t="s">
        <v>31</v>
      </c>
      <c r="H27" s="95"/>
      <c r="I27" s="95"/>
    </row>
    <row r="28" spans="1:9" ht="18.95" customHeight="1" x14ac:dyDescent="0.25">
      <c r="A28" s="2" t="s">
        <v>18</v>
      </c>
      <c r="B28" s="3"/>
      <c r="C28" s="6"/>
      <c r="D28" s="4"/>
      <c r="E28" s="4"/>
      <c r="F28" s="4"/>
      <c r="G28" s="4"/>
      <c r="H28" s="4"/>
      <c r="I28" s="4"/>
    </row>
    <row r="29" spans="1:9" ht="18.95" customHeight="1" thickBot="1" x14ac:dyDescent="0.3">
      <c r="A29" s="7" t="s">
        <v>19</v>
      </c>
      <c r="B29" s="3"/>
      <c r="C29" s="6"/>
      <c r="D29" s="8"/>
      <c r="E29" s="8"/>
      <c r="F29" s="8"/>
      <c r="G29" s="8"/>
      <c r="H29" s="8"/>
      <c r="I29" s="8"/>
    </row>
    <row r="30" spans="1:9" ht="47.25" x14ac:dyDescent="0.25">
      <c r="A30" s="9"/>
      <c r="B30" s="34" t="s">
        <v>32</v>
      </c>
      <c r="C30" s="34" t="s">
        <v>32</v>
      </c>
      <c r="D30" s="34" t="s">
        <v>33</v>
      </c>
      <c r="E30" s="34" t="s">
        <v>33</v>
      </c>
      <c r="F30" s="55" t="s">
        <v>34</v>
      </c>
      <c r="G30" s="55" t="s">
        <v>34</v>
      </c>
      <c r="H30" s="56" t="s">
        <v>35</v>
      </c>
      <c r="I30" s="57" t="s">
        <v>35</v>
      </c>
    </row>
    <row r="31" spans="1:9" ht="15.75" x14ac:dyDescent="0.25">
      <c r="A31" s="60"/>
      <c r="B31" s="61" t="str">
        <f>$B$6</f>
        <v>2022-23</v>
      </c>
      <c r="C31" s="61" t="str">
        <f>$C$6</f>
        <v>2023-24</v>
      </c>
      <c r="D31" s="61" t="str">
        <f>$B$6</f>
        <v>2022-23</v>
      </c>
      <c r="E31" s="61" t="str">
        <f>$C$6</f>
        <v>2023-24</v>
      </c>
      <c r="F31" s="62" t="str">
        <f>$B$6</f>
        <v>2022-23</v>
      </c>
      <c r="G31" s="62" t="str">
        <f>$C$6</f>
        <v>2023-24</v>
      </c>
      <c r="H31" s="61" t="str">
        <f>$B$6</f>
        <v>2022-23</v>
      </c>
      <c r="I31" s="63" t="str">
        <f>$C$6</f>
        <v>2023-24</v>
      </c>
    </row>
    <row r="32" spans="1:9" ht="15.75" customHeight="1" x14ac:dyDescent="0.25">
      <c r="A32" s="58" t="s">
        <v>20</v>
      </c>
      <c r="B32" s="64">
        <v>526873</v>
      </c>
      <c r="C32" s="64">
        <v>547597</v>
      </c>
      <c r="D32" s="64">
        <v>691353.16999999993</v>
      </c>
      <c r="E32" s="64">
        <v>712030</v>
      </c>
      <c r="F32" s="64">
        <v>474.65</v>
      </c>
      <c r="G32" s="64">
        <v>600</v>
      </c>
      <c r="H32" s="64">
        <v>16590767.450000001</v>
      </c>
      <c r="I32" s="69">
        <v>16308070</v>
      </c>
    </row>
    <row r="33" spans="1:9" ht="15.75" customHeight="1" x14ac:dyDescent="0.2">
      <c r="A33" s="30"/>
      <c r="B33" s="80"/>
      <c r="C33" s="80"/>
      <c r="D33" s="80"/>
      <c r="E33" s="80"/>
      <c r="F33" s="80"/>
      <c r="G33" s="80"/>
      <c r="H33" s="80"/>
      <c r="I33" s="81"/>
    </row>
    <row r="34" spans="1:9" ht="15.75" customHeight="1" x14ac:dyDescent="0.25">
      <c r="A34" s="82" t="s">
        <v>21</v>
      </c>
      <c r="B34" s="83"/>
      <c r="C34" s="83"/>
      <c r="D34" s="83"/>
      <c r="E34" s="83"/>
      <c r="F34" s="83"/>
      <c r="G34" s="83"/>
      <c r="H34" s="83"/>
      <c r="I34" s="84"/>
    </row>
    <row r="35" spans="1:9" ht="15.75" customHeight="1" x14ac:dyDescent="0.2">
      <c r="A35" s="35" t="s">
        <v>0</v>
      </c>
      <c r="B35" s="65">
        <v>144658.59</v>
      </c>
      <c r="C35" s="65">
        <v>178037</v>
      </c>
      <c r="D35" s="65">
        <v>158978.06999999998</v>
      </c>
      <c r="E35" s="65">
        <v>178164</v>
      </c>
      <c r="F35" s="65">
        <v>463393.5199999999</v>
      </c>
      <c r="G35" s="65">
        <v>516387</v>
      </c>
      <c r="H35" s="65">
        <v>1138504.0899999999</v>
      </c>
      <c r="I35" s="70">
        <v>1477265</v>
      </c>
    </row>
    <row r="36" spans="1:9" ht="15.75" customHeight="1" x14ac:dyDescent="0.2">
      <c r="A36" s="13" t="s">
        <v>1</v>
      </c>
      <c r="B36" s="19">
        <v>14648.28</v>
      </c>
      <c r="C36" s="19">
        <v>16285</v>
      </c>
      <c r="D36" s="19"/>
      <c r="E36" s="19">
        <v>4000</v>
      </c>
      <c r="F36" s="19">
        <v>33994.369999999995</v>
      </c>
      <c r="G36" s="19">
        <v>30641</v>
      </c>
      <c r="H36" s="19">
        <v>176544.67</v>
      </c>
      <c r="I36" s="37">
        <v>164165</v>
      </c>
    </row>
    <row r="37" spans="1:9" ht="15.75" customHeight="1" x14ac:dyDescent="0.2">
      <c r="A37" s="47" t="s">
        <v>2</v>
      </c>
      <c r="B37" s="21">
        <v>69633.84</v>
      </c>
      <c r="C37" s="21">
        <v>102153</v>
      </c>
      <c r="D37" s="21">
        <v>86924.66</v>
      </c>
      <c r="E37" s="21">
        <v>95456</v>
      </c>
      <c r="F37" s="21">
        <v>227761</v>
      </c>
      <c r="G37" s="21">
        <v>252044</v>
      </c>
      <c r="H37" s="21">
        <v>1292340.8700000001</v>
      </c>
      <c r="I37" s="22">
        <v>1592587</v>
      </c>
    </row>
    <row r="38" spans="1:9" ht="15.75" customHeight="1" x14ac:dyDescent="0.25">
      <c r="A38" s="40" t="s">
        <v>15</v>
      </c>
      <c r="B38" s="71">
        <f t="shared" ref="B38:I38" si="3">B37+B36+B35</f>
        <v>228940.71</v>
      </c>
      <c r="C38" s="71">
        <f t="shared" si="3"/>
        <v>296475</v>
      </c>
      <c r="D38" s="71">
        <f t="shared" si="3"/>
        <v>245902.72999999998</v>
      </c>
      <c r="E38" s="71">
        <f t="shared" si="3"/>
        <v>277620</v>
      </c>
      <c r="F38" s="71">
        <f t="shared" si="3"/>
        <v>725148.8899999999</v>
      </c>
      <c r="G38" s="71">
        <f t="shared" si="3"/>
        <v>799072</v>
      </c>
      <c r="H38" s="71">
        <f t="shared" si="3"/>
        <v>2607389.63</v>
      </c>
      <c r="I38" s="72">
        <f t="shared" si="3"/>
        <v>3234017</v>
      </c>
    </row>
    <row r="39" spans="1:9" ht="15.75" customHeight="1" x14ac:dyDescent="0.2">
      <c r="A39" s="24" t="s">
        <v>3</v>
      </c>
      <c r="B39" s="25"/>
      <c r="C39" s="25">
        <v>4000</v>
      </c>
      <c r="D39" s="25"/>
      <c r="E39" s="25"/>
      <c r="F39" s="25">
        <v>12933.94</v>
      </c>
      <c r="G39" s="25">
        <v>19794</v>
      </c>
      <c r="H39" s="25">
        <v>11039.92</v>
      </c>
      <c r="I39" s="26">
        <v>13000</v>
      </c>
    </row>
    <row r="40" spans="1:9" ht="15.75" customHeight="1" x14ac:dyDescent="0.2">
      <c r="A40" s="24" t="s">
        <v>4</v>
      </c>
      <c r="B40" s="25">
        <v>166405.38</v>
      </c>
      <c r="C40" s="25">
        <v>186921</v>
      </c>
      <c r="D40" s="25">
        <v>212033.41999999998</v>
      </c>
      <c r="E40" s="25">
        <v>274660</v>
      </c>
      <c r="F40" s="25">
        <v>85260.56</v>
      </c>
      <c r="G40" s="25">
        <v>84065</v>
      </c>
      <c r="H40" s="25">
        <v>11478619.529999999</v>
      </c>
      <c r="I40" s="26">
        <v>10579794</v>
      </c>
    </row>
    <row r="41" spans="1:9" ht="15.75" customHeight="1" x14ac:dyDescent="0.2">
      <c r="A41" s="24" t="s">
        <v>5</v>
      </c>
      <c r="B41" s="25">
        <v>5852</v>
      </c>
      <c r="C41" s="25">
        <v>71970</v>
      </c>
      <c r="D41" s="25">
        <v>1099.07</v>
      </c>
      <c r="E41" s="25">
        <v>12427</v>
      </c>
      <c r="F41" s="25">
        <v>46037.99</v>
      </c>
      <c r="G41" s="25">
        <v>28160</v>
      </c>
      <c r="H41" s="25">
        <v>225134.08000000002</v>
      </c>
      <c r="I41" s="26">
        <v>216396</v>
      </c>
    </row>
    <row r="42" spans="1:9" ht="15.75" customHeight="1" x14ac:dyDescent="0.2">
      <c r="A42" s="24" t="s">
        <v>6</v>
      </c>
      <c r="B42" s="25">
        <v>6800</v>
      </c>
      <c r="C42" s="25">
        <v>13175</v>
      </c>
      <c r="D42" s="25"/>
      <c r="E42" s="25"/>
      <c r="F42" s="25"/>
      <c r="G42" s="25"/>
      <c r="H42" s="25"/>
      <c r="I42" s="26"/>
    </row>
    <row r="43" spans="1:9" ht="15.75" customHeight="1" x14ac:dyDescent="0.2">
      <c r="A43" s="24" t="s">
        <v>7</v>
      </c>
      <c r="B43" s="25"/>
      <c r="C43" s="25"/>
      <c r="D43" s="25"/>
      <c r="E43" s="25"/>
      <c r="F43" s="25"/>
      <c r="G43" s="25"/>
      <c r="H43" s="25">
        <v>9879.52</v>
      </c>
      <c r="I43" s="26">
        <v>50000</v>
      </c>
    </row>
    <row r="44" spans="1:9" ht="15.75" customHeight="1" x14ac:dyDescent="0.2">
      <c r="A44" s="24" t="s">
        <v>8</v>
      </c>
      <c r="B44" s="25">
        <v>15733.33</v>
      </c>
      <c r="C44" s="25">
        <v>8447</v>
      </c>
      <c r="D44" s="25"/>
      <c r="E44" s="25"/>
      <c r="F44" s="25">
        <v>39408.449999999997</v>
      </c>
      <c r="G44" s="25">
        <v>7667</v>
      </c>
      <c r="H44" s="25">
        <v>347987.18</v>
      </c>
      <c r="I44" s="26">
        <v>9100</v>
      </c>
    </row>
    <row r="45" spans="1:9" ht="15.75" customHeight="1" x14ac:dyDescent="0.2">
      <c r="A45" s="24" t="s">
        <v>9</v>
      </c>
      <c r="B45" s="25"/>
      <c r="C45" s="25"/>
      <c r="D45" s="25">
        <v>123402.64</v>
      </c>
      <c r="E45" s="25">
        <v>63400</v>
      </c>
      <c r="F45" s="25"/>
      <c r="G45" s="25"/>
      <c r="H45" s="25">
        <v>462099.44000000006</v>
      </c>
      <c r="I45" s="26">
        <v>737345</v>
      </c>
    </row>
    <row r="46" spans="1:9" ht="15.75" customHeight="1" x14ac:dyDescent="0.2">
      <c r="A46" s="24" t="s">
        <v>10</v>
      </c>
      <c r="B46" s="25"/>
      <c r="C46" s="25"/>
      <c r="D46" s="25"/>
      <c r="E46" s="25"/>
      <c r="F46" s="25"/>
      <c r="G46" s="25"/>
      <c r="H46" s="25"/>
      <c r="I46" s="26"/>
    </row>
    <row r="47" spans="1:9" ht="15.75" customHeight="1" x14ac:dyDescent="0.2">
      <c r="A47" s="24" t="s">
        <v>11</v>
      </c>
      <c r="B47" s="25">
        <v>8889.9599999999991</v>
      </c>
      <c r="C47" s="25">
        <v>8890</v>
      </c>
      <c r="D47" s="25">
        <v>10779.96</v>
      </c>
      <c r="E47" s="25"/>
      <c r="F47" s="25">
        <v>1264754</v>
      </c>
      <c r="G47" s="25">
        <v>1264754</v>
      </c>
      <c r="H47" s="25">
        <v>329721</v>
      </c>
      <c r="I47" s="26">
        <v>329721</v>
      </c>
    </row>
    <row r="48" spans="1:9" ht="15.75" customHeight="1" x14ac:dyDescent="0.25">
      <c r="A48" s="27" t="s">
        <v>16</v>
      </c>
      <c r="B48" s="28">
        <f t="shared" ref="B48:I48" si="4">B47+B46+B45+B44+B43+B42+B41+B40+B39+B38</f>
        <v>432621.38</v>
      </c>
      <c r="C48" s="28">
        <f t="shared" si="4"/>
        <v>589878</v>
      </c>
      <c r="D48" s="28">
        <f t="shared" si="4"/>
        <v>593217.81999999995</v>
      </c>
      <c r="E48" s="28">
        <f t="shared" si="4"/>
        <v>628107</v>
      </c>
      <c r="F48" s="28">
        <f t="shared" si="4"/>
        <v>2173543.83</v>
      </c>
      <c r="G48" s="28">
        <f t="shared" si="4"/>
        <v>2203512</v>
      </c>
      <c r="H48" s="28">
        <f t="shared" si="4"/>
        <v>15471870.300000001</v>
      </c>
      <c r="I48" s="29">
        <f t="shared" si="4"/>
        <v>15169373</v>
      </c>
    </row>
    <row r="49" spans="1:9" ht="15.75" customHeight="1" x14ac:dyDescent="0.2">
      <c r="A49" s="24"/>
      <c r="B49" s="25"/>
      <c r="C49" s="25"/>
      <c r="D49" s="25"/>
      <c r="E49" s="25"/>
      <c r="F49" s="25"/>
      <c r="G49" s="25"/>
      <c r="H49" s="25"/>
      <c r="I49" s="26"/>
    </row>
    <row r="50" spans="1:9" ht="15.75" customHeight="1" thickBot="1" x14ac:dyDescent="0.3">
      <c r="A50" s="51" t="s">
        <v>17</v>
      </c>
      <c r="B50" s="52">
        <f>B32-B48</f>
        <v>94251.62</v>
      </c>
      <c r="C50" s="52">
        <f t="shared" ref="C50:H50" si="5">C32-C48</f>
        <v>-42281</v>
      </c>
      <c r="D50" s="52">
        <f t="shared" si="5"/>
        <v>98135.349999999977</v>
      </c>
      <c r="E50" s="52">
        <f t="shared" si="5"/>
        <v>83923</v>
      </c>
      <c r="F50" s="52">
        <f t="shared" si="5"/>
        <v>-2173069.1800000002</v>
      </c>
      <c r="G50" s="52">
        <f t="shared" si="5"/>
        <v>-2202912</v>
      </c>
      <c r="H50" s="52">
        <f t="shared" si="5"/>
        <v>1118897.1500000004</v>
      </c>
      <c r="I50" s="53">
        <f>I32-I48</f>
        <v>1138697</v>
      </c>
    </row>
    <row r="51" spans="1:9" ht="15.75" customHeight="1" x14ac:dyDescent="0.25">
      <c r="A51" s="33"/>
      <c r="B51" s="38"/>
      <c r="C51" s="38"/>
      <c r="D51" s="38"/>
      <c r="E51" s="38"/>
      <c r="F51" s="38"/>
      <c r="G51" s="38"/>
      <c r="H51" s="38"/>
      <c r="I51" s="38"/>
    </row>
    <row r="52" spans="1:9" ht="18.95" customHeight="1" x14ac:dyDescent="0.25">
      <c r="A52" s="2" t="s">
        <v>13</v>
      </c>
      <c r="B52" s="3"/>
      <c r="C52" s="3"/>
      <c r="D52" s="3"/>
      <c r="E52" s="4"/>
      <c r="F52" s="5" t="s">
        <v>14</v>
      </c>
      <c r="G52" s="95" t="s">
        <v>31</v>
      </c>
      <c r="H52" s="95"/>
      <c r="I52" s="95"/>
    </row>
    <row r="53" spans="1:9" ht="18.95" customHeight="1" x14ac:dyDescent="0.25">
      <c r="A53" s="2" t="s">
        <v>18</v>
      </c>
      <c r="B53" s="3"/>
      <c r="C53" s="6"/>
      <c r="D53" s="4"/>
      <c r="E53" s="4"/>
      <c r="F53" s="4"/>
      <c r="G53" s="4"/>
      <c r="H53" s="4"/>
      <c r="I53" s="4"/>
    </row>
    <row r="54" spans="1:9" ht="18.95" customHeight="1" thickBot="1" x14ac:dyDescent="0.3">
      <c r="A54" s="7" t="s">
        <v>19</v>
      </c>
      <c r="B54" s="3"/>
      <c r="C54" s="6"/>
      <c r="D54" s="8"/>
      <c r="E54" s="8"/>
      <c r="F54" s="8"/>
      <c r="G54" s="8"/>
      <c r="H54" s="8"/>
      <c r="I54" s="8"/>
    </row>
    <row r="55" spans="1:9" ht="31.5" x14ac:dyDescent="0.25">
      <c r="A55" s="9"/>
      <c r="B55" s="34" t="s">
        <v>29</v>
      </c>
      <c r="C55" s="34" t="s">
        <v>29</v>
      </c>
      <c r="D55" s="34" t="s">
        <v>30</v>
      </c>
      <c r="E55" s="34" t="s">
        <v>30</v>
      </c>
      <c r="F55" s="55" t="s">
        <v>23</v>
      </c>
      <c r="G55" s="55" t="s">
        <v>23</v>
      </c>
      <c r="H55" s="56" t="s">
        <v>36</v>
      </c>
      <c r="I55" s="57" t="s">
        <v>36</v>
      </c>
    </row>
    <row r="56" spans="1:9" ht="15.75" x14ac:dyDescent="0.25">
      <c r="A56" s="66"/>
      <c r="B56" s="67" t="str">
        <f>$B$6</f>
        <v>2022-23</v>
      </c>
      <c r="C56" s="67" t="str">
        <f>$C$6</f>
        <v>2023-24</v>
      </c>
      <c r="D56" s="67" t="str">
        <f>$B$6</f>
        <v>2022-23</v>
      </c>
      <c r="E56" s="67" t="str">
        <f>$C$6</f>
        <v>2023-24</v>
      </c>
      <c r="F56" s="67" t="str">
        <f>$B$6</f>
        <v>2022-23</v>
      </c>
      <c r="G56" s="67" t="str">
        <f>$C$6</f>
        <v>2023-24</v>
      </c>
      <c r="H56" s="67" t="str">
        <f>$B$6</f>
        <v>2022-23</v>
      </c>
      <c r="I56" s="15" t="str">
        <f>$C$6</f>
        <v>2023-24</v>
      </c>
    </row>
    <row r="57" spans="1:9" ht="15.75" customHeight="1" x14ac:dyDescent="0.25">
      <c r="A57" s="36" t="s">
        <v>20</v>
      </c>
      <c r="B57" s="78">
        <v>338394.45000000007</v>
      </c>
      <c r="C57" s="78">
        <v>342125</v>
      </c>
      <c r="D57" s="78">
        <v>193415.74</v>
      </c>
      <c r="E57" s="78">
        <v>165000</v>
      </c>
      <c r="F57" s="78">
        <v>707250.41999999993</v>
      </c>
      <c r="G57" s="78">
        <v>702977</v>
      </c>
      <c r="H57" s="78">
        <f>F57+D57+B57+B32+D32+F32+H32+H7+F7+D7+B7</f>
        <v>23824946.470000003</v>
      </c>
      <c r="I57" s="79">
        <f>G57+E57+C57+C32+E32+G32+I32+I7+G7+E7+C7</f>
        <v>22667489</v>
      </c>
    </row>
    <row r="58" spans="1:9" ht="15.75" customHeight="1" x14ac:dyDescent="0.25">
      <c r="A58" s="30"/>
      <c r="B58" s="86"/>
      <c r="C58" s="86"/>
      <c r="D58" s="86"/>
      <c r="E58" s="86"/>
      <c r="F58" s="86"/>
      <c r="G58" s="86"/>
      <c r="H58" s="86" t="s">
        <v>12</v>
      </c>
      <c r="I58" s="87"/>
    </row>
    <row r="59" spans="1:9" ht="15.75" customHeight="1" x14ac:dyDescent="0.25">
      <c r="A59" s="40" t="s">
        <v>21</v>
      </c>
      <c r="B59" s="46"/>
      <c r="C59" s="45"/>
      <c r="D59" s="46"/>
      <c r="E59" s="45"/>
      <c r="F59" s="45"/>
      <c r="G59" s="45"/>
      <c r="H59" s="45"/>
      <c r="I59" s="88"/>
    </row>
    <row r="60" spans="1:9" ht="15.75" customHeight="1" x14ac:dyDescent="0.2">
      <c r="A60" s="39" t="s">
        <v>0</v>
      </c>
      <c r="B60" s="50">
        <v>101703.56</v>
      </c>
      <c r="C60" s="48">
        <v>101703</v>
      </c>
      <c r="D60" s="48"/>
      <c r="E60" s="48"/>
      <c r="F60" s="48">
        <v>47551.73</v>
      </c>
      <c r="G60" s="48">
        <v>50379</v>
      </c>
      <c r="H60" s="48">
        <f t="shared" ref="H60:I62" si="6">F60+D60+B60+B35+D35+F35+H35+H10+F10+D10+B10</f>
        <v>2426132.4599999995</v>
      </c>
      <c r="I60" s="54">
        <f t="shared" si="6"/>
        <v>2959979</v>
      </c>
    </row>
    <row r="61" spans="1:9" ht="15.75" customHeight="1" x14ac:dyDescent="0.2">
      <c r="A61" s="23" t="s">
        <v>1</v>
      </c>
      <c r="B61" s="44">
        <v>36025.69</v>
      </c>
      <c r="C61" s="43">
        <v>35000</v>
      </c>
      <c r="D61" s="43"/>
      <c r="E61" s="43"/>
      <c r="F61" s="43"/>
      <c r="G61" s="43">
        <v>10000</v>
      </c>
      <c r="H61" s="43">
        <f t="shared" si="6"/>
        <v>419913.43</v>
      </c>
      <c r="I61" s="76">
        <f t="shared" si="6"/>
        <v>428581</v>
      </c>
    </row>
    <row r="62" spans="1:9" ht="15.75" customHeight="1" x14ac:dyDescent="0.2">
      <c r="A62" s="35" t="s">
        <v>2</v>
      </c>
      <c r="B62" s="48">
        <v>47496.770000000004</v>
      </c>
      <c r="C62" s="48">
        <v>47212</v>
      </c>
      <c r="D62" s="48"/>
      <c r="E62" s="48"/>
      <c r="F62" s="48">
        <v>19380.86</v>
      </c>
      <c r="G62" s="48">
        <v>21670</v>
      </c>
      <c r="H62" s="50">
        <f t="shared" si="6"/>
        <v>1978177.46</v>
      </c>
      <c r="I62" s="54">
        <f t="shared" si="6"/>
        <v>2371787</v>
      </c>
    </row>
    <row r="63" spans="1:9" ht="15.75" customHeight="1" x14ac:dyDescent="0.25">
      <c r="A63" s="16" t="s">
        <v>15</v>
      </c>
      <c r="B63" s="41">
        <f t="shared" ref="B63:I63" si="7">B62+B61+B60</f>
        <v>185226.02000000002</v>
      </c>
      <c r="C63" s="41">
        <f t="shared" si="7"/>
        <v>183915</v>
      </c>
      <c r="D63" s="41">
        <f t="shared" si="7"/>
        <v>0</v>
      </c>
      <c r="E63" s="41">
        <f t="shared" si="7"/>
        <v>0</v>
      </c>
      <c r="F63" s="41">
        <f t="shared" si="7"/>
        <v>66932.59</v>
      </c>
      <c r="G63" s="41">
        <f t="shared" si="7"/>
        <v>82049</v>
      </c>
      <c r="H63" s="17">
        <f t="shared" si="7"/>
        <v>4824223.3499999996</v>
      </c>
      <c r="I63" s="18">
        <f t="shared" si="7"/>
        <v>5760347</v>
      </c>
    </row>
    <row r="64" spans="1:9" ht="15.75" customHeight="1" x14ac:dyDescent="0.2">
      <c r="A64" s="47" t="s">
        <v>3</v>
      </c>
      <c r="B64" s="21"/>
      <c r="C64" s="21"/>
      <c r="D64" s="21"/>
      <c r="E64" s="21"/>
      <c r="F64" s="45"/>
      <c r="G64" s="48"/>
      <c r="H64" s="45">
        <f t="shared" ref="H64:H72" si="8">F64+D64+B64+B39+D39+F39+H39+H14+F14+D14+B14</f>
        <v>27929.9</v>
      </c>
      <c r="I64" s="49">
        <f t="shared" ref="I64:I72" si="9">G64+E64+C64+C39+E39+G39+I39+I14+G14+E14+C14</f>
        <v>49833</v>
      </c>
    </row>
    <row r="65" spans="1:9" ht="15.75" customHeight="1" x14ac:dyDescent="0.2">
      <c r="A65" s="23" t="s">
        <v>4</v>
      </c>
      <c r="B65" s="19">
        <v>53117.01</v>
      </c>
      <c r="C65" s="19">
        <v>58421</v>
      </c>
      <c r="D65" s="19"/>
      <c r="E65" s="19">
        <v>7000</v>
      </c>
      <c r="F65" s="45">
        <v>460307.18999999994</v>
      </c>
      <c r="G65" s="48">
        <v>397562</v>
      </c>
      <c r="H65" s="45">
        <f t="shared" si="8"/>
        <v>13880352.42</v>
      </c>
      <c r="I65" s="49">
        <f t="shared" si="9"/>
        <v>13138859</v>
      </c>
    </row>
    <row r="66" spans="1:9" ht="15.75" customHeight="1" x14ac:dyDescent="0.2">
      <c r="A66" s="24" t="s">
        <v>5</v>
      </c>
      <c r="B66" s="25">
        <v>47451.96</v>
      </c>
      <c r="C66" s="25">
        <v>72786</v>
      </c>
      <c r="D66" s="25"/>
      <c r="E66" s="25"/>
      <c r="F66" s="48">
        <v>181.07</v>
      </c>
      <c r="G66" s="48">
        <v>191</v>
      </c>
      <c r="H66" s="45">
        <f t="shared" si="8"/>
        <v>360513.76</v>
      </c>
      <c r="I66" s="49">
        <f t="shared" si="9"/>
        <v>443374</v>
      </c>
    </row>
    <row r="67" spans="1:9" ht="15.75" customHeight="1" x14ac:dyDescent="0.2">
      <c r="A67" s="24" t="s">
        <v>6</v>
      </c>
      <c r="B67" s="25">
        <v>353.32</v>
      </c>
      <c r="C67" s="25">
        <v>500</v>
      </c>
      <c r="D67" s="25"/>
      <c r="E67" s="25"/>
      <c r="F67" s="25"/>
      <c r="G67" s="25"/>
      <c r="H67" s="48">
        <f t="shared" si="8"/>
        <v>12529.21</v>
      </c>
      <c r="I67" s="54">
        <f t="shared" si="9"/>
        <v>19065</v>
      </c>
    </row>
    <row r="68" spans="1:9" ht="15.75" customHeight="1" x14ac:dyDescent="0.2">
      <c r="A68" s="24" t="s">
        <v>7</v>
      </c>
      <c r="B68" s="25"/>
      <c r="C68" s="25"/>
      <c r="D68" s="25"/>
      <c r="E68" s="25"/>
      <c r="F68" s="25">
        <v>25000</v>
      </c>
      <c r="G68" s="48">
        <v>25000</v>
      </c>
      <c r="H68" s="48">
        <f t="shared" si="8"/>
        <v>44779.520000000004</v>
      </c>
      <c r="I68" s="49">
        <f t="shared" si="9"/>
        <v>84900</v>
      </c>
    </row>
    <row r="69" spans="1:9" ht="15.75" customHeight="1" x14ac:dyDescent="0.2">
      <c r="A69" s="24" t="s">
        <v>8</v>
      </c>
      <c r="B69" s="25">
        <v>235.72</v>
      </c>
      <c r="C69" s="25">
        <v>10</v>
      </c>
      <c r="D69" s="25"/>
      <c r="E69" s="25"/>
      <c r="F69" s="25">
        <v>192254.65000000002</v>
      </c>
      <c r="G69" s="25"/>
      <c r="H69" s="48">
        <f t="shared" si="8"/>
        <v>867864.85000000009</v>
      </c>
      <c r="I69" s="49">
        <f t="shared" si="9"/>
        <v>97996</v>
      </c>
    </row>
    <row r="70" spans="1:9" ht="15.75" customHeight="1" x14ac:dyDescent="0.2">
      <c r="A70" s="24" t="s">
        <v>9</v>
      </c>
      <c r="B70" s="25">
        <v>1542.66</v>
      </c>
      <c r="C70" s="25">
        <v>4700</v>
      </c>
      <c r="D70" s="25"/>
      <c r="E70" s="25"/>
      <c r="F70" s="25">
        <v>2279.2200000000003</v>
      </c>
      <c r="G70" s="25">
        <v>2279</v>
      </c>
      <c r="H70" s="48">
        <f t="shared" si="8"/>
        <v>601726.03</v>
      </c>
      <c r="I70" s="49">
        <f t="shared" si="9"/>
        <v>828739</v>
      </c>
    </row>
    <row r="71" spans="1:9" ht="15.75" customHeight="1" x14ac:dyDescent="0.2">
      <c r="A71" s="24" t="s">
        <v>10</v>
      </c>
      <c r="B71" s="25"/>
      <c r="C71" s="25"/>
      <c r="D71" s="25"/>
      <c r="E71" s="25"/>
      <c r="F71" s="25"/>
      <c r="G71" s="25"/>
      <c r="H71" s="48">
        <f t="shared" si="8"/>
        <v>0</v>
      </c>
      <c r="I71" s="49">
        <f t="shared" si="9"/>
        <v>0</v>
      </c>
    </row>
    <row r="72" spans="1:9" ht="15.75" customHeight="1" x14ac:dyDescent="0.2">
      <c r="A72" s="24" t="s">
        <v>11</v>
      </c>
      <c r="B72" s="25">
        <v>2846.04</v>
      </c>
      <c r="C72" s="25">
        <v>2846</v>
      </c>
      <c r="D72" s="25">
        <v>135.96</v>
      </c>
      <c r="E72" s="25">
        <v>136</v>
      </c>
      <c r="F72" s="25">
        <v>7201.08</v>
      </c>
      <c r="G72" s="25">
        <v>7201</v>
      </c>
      <c r="H72" s="48">
        <f t="shared" si="8"/>
        <v>1702142</v>
      </c>
      <c r="I72" s="49">
        <f t="shared" si="9"/>
        <v>1707935</v>
      </c>
    </row>
    <row r="73" spans="1:9" ht="15.75" customHeight="1" x14ac:dyDescent="0.25">
      <c r="A73" s="27" t="s">
        <v>16</v>
      </c>
      <c r="B73" s="28">
        <f t="shared" ref="B73:I73" si="10">B72+B71+B70+B69+B68+B67+B66+B65+B64+B63</f>
        <v>290772.73</v>
      </c>
      <c r="C73" s="41">
        <f t="shared" si="10"/>
        <v>323178</v>
      </c>
      <c r="D73" s="41">
        <f t="shared" si="10"/>
        <v>135.96</v>
      </c>
      <c r="E73" s="74">
        <f t="shared" si="10"/>
        <v>7136</v>
      </c>
      <c r="F73" s="28">
        <f t="shared" si="10"/>
        <v>754155.79999999993</v>
      </c>
      <c r="G73" s="28">
        <f t="shared" si="10"/>
        <v>514282</v>
      </c>
      <c r="H73" s="41">
        <f t="shared" si="10"/>
        <v>22322061.039999999</v>
      </c>
      <c r="I73" s="73">
        <f t="shared" si="10"/>
        <v>22131048</v>
      </c>
    </row>
    <row r="74" spans="1:9" ht="15.75" customHeight="1" x14ac:dyDescent="0.2">
      <c r="A74" s="24"/>
      <c r="B74" s="25"/>
      <c r="C74" s="43"/>
      <c r="D74" s="44"/>
      <c r="E74" s="31"/>
      <c r="F74" s="25"/>
      <c r="G74" s="25"/>
      <c r="H74" s="43"/>
      <c r="I74" s="85"/>
    </row>
    <row r="75" spans="1:9" ht="15.75" customHeight="1" thickBot="1" x14ac:dyDescent="0.3">
      <c r="A75" s="51" t="s">
        <v>17</v>
      </c>
      <c r="B75" s="52">
        <f>B57-B73</f>
        <v>47621.720000000088</v>
      </c>
      <c r="C75" s="52">
        <f t="shared" ref="C75:I75" si="11">C57-C73</f>
        <v>18947</v>
      </c>
      <c r="D75" s="52">
        <f t="shared" si="11"/>
        <v>193279.78</v>
      </c>
      <c r="E75" s="52">
        <f t="shared" si="11"/>
        <v>157864</v>
      </c>
      <c r="F75" s="52">
        <f t="shared" si="11"/>
        <v>-46905.380000000005</v>
      </c>
      <c r="G75" s="52">
        <f t="shared" si="11"/>
        <v>188695</v>
      </c>
      <c r="H75" s="32">
        <f t="shared" si="11"/>
        <v>1502885.4300000034</v>
      </c>
      <c r="I75" s="77">
        <f t="shared" si="11"/>
        <v>536441</v>
      </c>
    </row>
  </sheetData>
  <mergeCells count="3">
    <mergeCell ref="G1:I1"/>
    <mergeCell ref="G27:I27"/>
    <mergeCell ref="G52:I52"/>
  </mergeCells>
  <phoneticPr fontId="0" type="noConversion"/>
  <printOptions horizontalCentered="1"/>
  <pageMargins left="0.25" right="0.25" top="0.5" bottom="0.3" header="0.5" footer="0.5"/>
  <pageSetup scale="65" fitToHeight="0" orientation="landscape" r:id="rId1"/>
  <headerFooter alignWithMargins="0"/>
  <rowBreaks count="2" manualBreakCount="2">
    <brk id="26" max="16383" man="1"/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Chad Culbertson</cp:lastModifiedBy>
  <cp:lastPrinted>2021-08-05T14:22:21Z</cp:lastPrinted>
  <dcterms:created xsi:type="dcterms:W3CDTF">2007-03-13T05:11:11Z</dcterms:created>
  <dcterms:modified xsi:type="dcterms:W3CDTF">2023-07-29T16:31:19Z</dcterms:modified>
</cp:coreProperties>
</file>